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40 annexure\"/>
    </mc:Choice>
  </mc:AlternateContent>
  <bookViews>
    <workbookView xWindow="0" yWindow="0" windowWidth="20490" windowHeight="6855"/>
  </bookViews>
  <sheets>
    <sheet name="Sheet1" sheetId="1" r:id="rId1"/>
  </sheets>
  <definedNames>
    <definedName name="_xlnm.Print_Area" localSheetId="0">Sheet1!$A$1:$J$4</definedName>
  </definedNames>
  <calcPr calcId="152511"/>
</workbook>
</file>

<file path=xl/calcChain.xml><?xml version="1.0" encoding="utf-8"?>
<calcChain xmlns="http://schemas.openxmlformats.org/spreadsheetml/2006/main">
  <c r="H5" i="1" l="1"/>
  <c r="G52" i="1" l="1"/>
  <c r="I52" i="1" s="1"/>
  <c r="F52" i="1"/>
  <c r="E52" i="1"/>
  <c r="D52" i="1"/>
  <c r="C52" i="1"/>
  <c r="G42" i="1"/>
  <c r="F42" i="1"/>
  <c r="E42" i="1"/>
  <c r="D42" i="1"/>
  <c r="C42" i="1"/>
  <c r="G36" i="1"/>
  <c r="F36" i="1"/>
  <c r="E36" i="1"/>
  <c r="D36" i="1"/>
  <c r="C36" i="1"/>
  <c r="J51" i="1"/>
  <c r="J50" i="1"/>
  <c r="J49" i="1"/>
  <c r="J48" i="1"/>
  <c r="J46" i="1"/>
  <c r="J45" i="1"/>
  <c r="J44" i="1"/>
  <c r="J43" i="1"/>
  <c r="J41" i="1"/>
  <c r="J40" i="1"/>
  <c r="J39" i="1"/>
  <c r="J38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6" i="1"/>
  <c r="J15" i="1"/>
  <c r="J14" i="1"/>
  <c r="J13" i="1"/>
  <c r="J12" i="1"/>
  <c r="J11" i="1"/>
  <c r="J10" i="1"/>
  <c r="J9" i="1"/>
  <c r="J8" i="1"/>
  <c r="J7" i="1"/>
  <c r="J6" i="1"/>
  <c r="J5" i="1"/>
  <c r="I51" i="1"/>
  <c r="I50" i="1"/>
  <c r="I49" i="1"/>
  <c r="I48" i="1"/>
  <c r="I46" i="1"/>
  <c r="I45" i="1"/>
  <c r="I44" i="1"/>
  <c r="I43" i="1"/>
  <c r="I41" i="1"/>
  <c r="I40" i="1"/>
  <c r="I39" i="1"/>
  <c r="I38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6" i="1"/>
  <c r="I15" i="1"/>
  <c r="I14" i="1"/>
  <c r="I13" i="1"/>
  <c r="I12" i="1"/>
  <c r="I11" i="1"/>
  <c r="I10" i="1"/>
  <c r="I9" i="1"/>
  <c r="I8" i="1"/>
  <c r="I7" i="1"/>
  <c r="I6" i="1"/>
  <c r="I5" i="1"/>
  <c r="H51" i="1"/>
  <c r="H50" i="1"/>
  <c r="H49" i="1"/>
  <c r="H48" i="1"/>
  <c r="H46" i="1"/>
  <c r="H45" i="1"/>
  <c r="H44" i="1"/>
  <c r="H43" i="1"/>
  <c r="H41" i="1"/>
  <c r="H40" i="1"/>
  <c r="H39" i="1"/>
  <c r="H38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6" i="1"/>
  <c r="H15" i="1"/>
  <c r="H14" i="1"/>
  <c r="H13" i="1"/>
  <c r="H12" i="1"/>
  <c r="H11" i="1"/>
  <c r="H10" i="1"/>
  <c r="H9" i="1"/>
  <c r="H8" i="1"/>
  <c r="H7" i="1"/>
  <c r="H6" i="1"/>
  <c r="G17" i="1"/>
  <c r="G37" i="1" s="1"/>
  <c r="G47" i="1" s="1"/>
  <c r="F17" i="1"/>
  <c r="F37" i="1" s="1"/>
  <c r="F47" i="1" s="1"/>
  <c r="F53" i="1" s="1"/>
  <c r="E17" i="1"/>
  <c r="D17" i="1"/>
  <c r="D37" i="1" s="1"/>
  <c r="D47" i="1" s="1"/>
  <c r="D53" i="1" s="1"/>
  <c r="C17" i="1"/>
  <c r="C37" i="1" s="1"/>
  <c r="C47" i="1" s="1"/>
  <c r="C53" i="1" s="1"/>
  <c r="H36" i="1" l="1"/>
  <c r="J42" i="1"/>
  <c r="H17" i="1"/>
  <c r="H52" i="1"/>
  <c r="J36" i="1"/>
  <c r="J52" i="1"/>
  <c r="I17" i="1"/>
  <c r="G53" i="1"/>
  <c r="I53" i="1" s="1"/>
  <c r="I47" i="1"/>
  <c r="J17" i="1"/>
  <c r="E37" i="1"/>
  <c r="I42" i="1"/>
  <c r="H42" i="1"/>
  <c r="I37" i="1"/>
  <c r="E47" i="1" l="1"/>
  <c r="H37" i="1"/>
  <c r="J37" i="1"/>
  <c r="H47" i="1" l="1"/>
  <c r="E53" i="1"/>
  <c r="J47" i="1"/>
  <c r="J53" i="1" l="1"/>
  <c r="H53" i="1"/>
</calcChain>
</file>

<file path=xl/sharedStrings.xml><?xml version="1.0" encoding="utf-8"?>
<sst xmlns="http://schemas.openxmlformats.org/spreadsheetml/2006/main" count="62" uniqueCount="62">
  <si>
    <t xml:space="preserve">Annexure 1 </t>
  </si>
  <si>
    <t xml:space="preserve">  </t>
  </si>
  <si>
    <t xml:space="preserve"> POSITION OF SAVING BANK ACCOUNT AS ON 30.06. 2020</t>
  </si>
  <si>
    <t>Name of the bank</t>
  </si>
  <si>
    <t xml:space="preserve"> SAVINGS BANK TOTAL as on 30.06. 2020</t>
  </si>
  <si>
    <t>Total No. of SB Accounts</t>
  </si>
  <si>
    <t>Out of Total SB Accounts - Operative A/cs</t>
  </si>
  <si>
    <t xml:space="preserve">No. of a/cs where Aadhaar seeded </t>
  </si>
  <si>
    <t xml:space="preserve">No. of  Accounts Authenticated  where Aadhaar Seeded </t>
  </si>
  <si>
    <t xml:space="preserve">No. of a/cs where Mobile seeded </t>
  </si>
  <si>
    <t>% age of  Aadhaar seeding</t>
  </si>
  <si>
    <t>% age of Mobile seeding</t>
  </si>
  <si>
    <t>% age of Authenticated where Aadhaar Seeded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</si>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</sst>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3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/>
    <xf numFmtId="0" fontId="6" fillId="0" borderId="0"/>
  </cellStyleXfs>
  <cellXfs count="20">
    <xf numFmtId="0" fontId="0" fillId="0" borderId="0" xfId="0"/>
    <xf numFmtId="0" fontId="0" fillId="0" borderId="0" xfId="0"/>
    <xf numFmtId="0" fontId="0" fillId="2" borderId="0" xfId="0" applyFill="1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2" fontId="0" fillId="0" borderId="0" xfId="0" applyNumberFormat="1"/>
    <xf numFmtId="2" fontId="7" fillId="0" borderId="0" xfId="0" applyNumberFormat="1" applyFont="1"/>
    <xf numFmtId="2" fontId="5" fillId="0" borderId="1" xfId="0" applyNumberFormat="1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" fontId="9" fillId="0" borderId="1" xfId="0" applyNumberFormat="1" applyFont="1" applyBorder="1" applyAlignment="1">
      <alignment horizontal="left"/>
    </xf>
    <xf numFmtId="0" fontId="10" fillId="2" borderId="4" xfId="0" applyFont="1" applyFill="1" applyBorder="1"/>
    <xf numFmtId="0" fontId="10" fillId="0" borderId="4" xfId="0" applyFont="1" applyBorder="1"/>
    <xf numFmtId="2" fontId="10" fillId="0" borderId="4" xfId="0" applyNumberFormat="1" applyFont="1" applyBorder="1"/>
    <xf numFmtId="0" fontId="10" fillId="0" borderId="0" xfId="0" applyFont="1"/>
    <xf numFmtId="0" fontId="1" fillId="2" borderId="4" xfId="0" applyFont="1" applyFill="1" applyBorder="1"/>
    <xf numFmtId="0" fontId="1" fillId="2" borderId="4" xfId="0" applyFont="1" applyFill="1" applyBorder="1"/>
    <xf numFmtId="0" fontId="1" fillId="2" borderId="0" xfId="0" applyFont="1" applyFill="1"/>
    <xf numFmtId="0" fontId="4" fillId="0" borderId="1" xfId="0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top" wrapText="1"/>
    </xf>
  </cellXfs>
  <cellStyles count="3">
    <cellStyle name="Excel Built-in Normal" xfId="1"/>
    <cellStyle name="Normal" xfId="0" builtinId="0"/>
    <cellStyle name="TableStyleLigh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topLeftCell="A43" zoomScale="87" zoomScaleNormal="87" workbookViewId="0">
      <selection sqref="A1:J54"/>
    </sheetView>
  </sheetViews>
  <sheetFormatPr defaultRowHeight="15" x14ac:dyDescent="0.25"/>
  <cols>
    <col min="1" max="1" width="7.7109375" style="2" customWidth="1"/>
    <col min="2" max="2" width="24.85546875" style="1" customWidth="1"/>
    <col min="3" max="3" width="13.85546875" style="1" customWidth="1"/>
    <col min="4" max="4" width="16.7109375" style="1" customWidth="1"/>
    <col min="5" max="5" width="14.140625" style="1" customWidth="1"/>
    <col min="6" max="6" width="17.7109375" style="1" customWidth="1"/>
    <col min="7" max="7" width="13.85546875" style="1" customWidth="1"/>
    <col min="8" max="9" width="13.85546875" style="5" customWidth="1"/>
    <col min="10" max="10" width="13.85546875" style="5" hidden="1" customWidth="1"/>
  </cols>
  <sheetData>
    <row r="1" spans="1:10" ht="15.75" x14ac:dyDescent="0.25">
      <c r="I1" s="6" t="s">
        <v>0</v>
      </c>
    </row>
    <row r="2" spans="1:10" ht="20.25" customHeight="1" x14ac:dyDescent="0.25">
      <c r="A2" s="3" t="s">
        <v>1</v>
      </c>
      <c r="B2" s="10" t="s">
        <v>2</v>
      </c>
      <c r="C2" s="10"/>
      <c r="D2" s="10"/>
      <c r="E2" s="10"/>
      <c r="F2" s="10"/>
      <c r="G2" s="10"/>
      <c r="H2" s="10"/>
      <c r="I2" s="10"/>
      <c r="J2" s="10"/>
    </row>
    <row r="3" spans="1:10" ht="18.75" x14ac:dyDescent="0.3">
      <c r="A3" s="4"/>
      <c r="B3" s="8" t="s">
        <v>3</v>
      </c>
      <c r="C3" s="9" t="s">
        <v>4</v>
      </c>
      <c r="D3" s="9"/>
      <c r="E3" s="9"/>
      <c r="F3" s="9"/>
      <c r="G3" s="9"/>
      <c r="H3" s="9"/>
      <c r="I3" s="9"/>
      <c r="J3" s="9"/>
    </row>
    <row r="4" spans="1:10" ht="104.25" customHeight="1" x14ac:dyDescent="0.25">
      <c r="A4"/>
      <c r="B4" s="8"/>
      <c r="C4" s="18" t="s">
        <v>5</v>
      </c>
      <c r="D4" s="18" t="s">
        <v>6</v>
      </c>
      <c r="E4" s="18" t="s">
        <v>7</v>
      </c>
      <c r="F4" s="18" t="s">
        <v>8</v>
      </c>
      <c r="G4" s="18" t="s">
        <v>9</v>
      </c>
      <c r="H4" s="19" t="s">
        <v>10</v>
      </c>
      <c r="I4" s="19" t="s">
        <v>11</v>
      </c>
      <c r="J4" s="7" t="s">
        <v>12</v>
      </c>
    </row>
    <row r="5" spans="1:10" s="14" customFormat="1" ht="24.95" customHeight="1" x14ac:dyDescent="0.25">
      <c r="A5" s="11">
        <v>1</v>
      </c>
      <c r="B5" s="12" t="s">
        <v>13</v>
      </c>
      <c r="C5" s="12">
        <v>76814</v>
      </c>
      <c r="D5" s="12">
        <v>58791</v>
      </c>
      <c r="E5" s="12">
        <v>56452</v>
      </c>
      <c r="F5" s="12">
        <v>54451</v>
      </c>
      <c r="G5" s="12">
        <v>53663</v>
      </c>
      <c r="H5" s="13">
        <f>E5/D5*100</f>
        <v>96.021499889438857</v>
      </c>
      <c r="I5" s="13">
        <f>G5/D5*100</f>
        <v>91.277576499804397</v>
      </c>
      <c r="J5" s="13">
        <f>F5/E5*100</f>
        <v>96.455395734429246</v>
      </c>
    </row>
    <row r="6" spans="1:10" s="14" customFormat="1" ht="24.95" customHeight="1" x14ac:dyDescent="0.25">
      <c r="A6" s="11">
        <v>2</v>
      </c>
      <c r="B6" s="12" t="s">
        <v>14</v>
      </c>
      <c r="C6" s="12">
        <v>95742</v>
      </c>
      <c r="D6" s="12">
        <v>92565</v>
      </c>
      <c r="E6" s="12">
        <v>89914</v>
      </c>
      <c r="F6" s="12">
        <v>88142</v>
      </c>
      <c r="G6" s="12">
        <v>91205</v>
      </c>
      <c r="H6" s="13">
        <f t="shared" ref="H6:H53" si="0">E6/D6*100</f>
        <v>97.136066547831263</v>
      </c>
      <c r="I6" s="13">
        <f>G6/D6*100</f>
        <v>98.5307621671258</v>
      </c>
      <c r="J6" s="13">
        <f t="shared" ref="J6:J53" si="1">F6/E6*100</f>
        <v>98.029227928909847</v>
      </c>
    </row>
    <row r="7" spans="1:10" s="14" customFormat="1" ht="24.95" customHeight="1" x14ac:dyDescent="0.25">
      <c r="A7" s="11">
        <v>3</v>
      </c>
      <c r="B7" s="12" t="s">
        <v>15</v>
      </c>
      <c r="C7" s="12">
        <v>24520</v>
      </c>
      <c r="D7" s="12">
        <v>17670</v>
      </c>
      <c r="E7" s="12">
        <v>15505</v>
      </c>
      <c r="F7" s="12">
        <v>14548</v>
      </c>
      <c r="G7" s="12">
        <v>15970</v>
      </c>
      <c r="H7" s="13">
        <f t="shared" si="0"/>
        <v>87.747594793435198</v>
      </c>
      <c r="I7" s="13">
        <f t="shared" ref="I7:I53" si="2">G7/D7*100</f>
        <v>90.379173740803623</v>
      </c>
      <c r="J7" s="13">
        <f t="shared" si="1"/>
        <v>93.827797484682364</v>
      </c>
    </row>
    <row r="8" spans="1:10" s="14" customFormat="1" ht="24.95" customHeight="1" x14ac:dyDescent="0.25">
      <c r="A8" s="11">
        <v>4</v>
      </c>
      <c r="B8" s="12" t="s">
        <v>16</v>
      </c>
      <c r="C8" s="12">
        <v>137638</v>
      </c>
      <c r="D8" s="12">
        <v>87314</v>
      </c>
      <c r="E8" s="12">
        <v>80215</v>
      </c>
      <c r="F8" s="12">
        <v>65571</v>
      </c>
      <c r="G8" s="12">
        <v>81892</v>
      </c>
      <c r="H8" s="13">
        <f t="shared" si="0"/>
        <v>91.869574180543793</v>
      </c>
      <c r="I8" s="13">
        <f t="shared" si="2"/>
        <v>93.790228371166137</v>
      </c>
      <c r="J8" s="13">
        <f t="shared" si="1"/>
        <v>81.744062831141306</v>
      </c>
    </row>
    <row r="9" spans="1:10" s="14" customFormat="1" ht="24.95" customHeight="1" x14ac:dyDescent="0.25">
      <c r="A9" s="11">
        <v>5</v>
      </c>
      <c r="B9" s="12" t="s">
        <v>17</v>
      </c>
      <c r="C9" s="12">
        <v>123060</v>
      </c>
      <c r="D9" s="12">
        <v>70024</v>
      </c>
      <c r="E9" s="12">
        <v>64967</v>
      </c>
      <c r="F9" s="12">
        <v>59517</v>
      </c>
      <c r="G9" s="12">
        <v>65987</v>
      </c>
      <c r="H9" s="13">
        <f t="shared" si="0"/>
        <v>92.778190334742376</v>
      </c>
      <c r="I9" s="13">
        <f t="shared" si="2"/>
        <v>94.234833771278417</v>
      </c>
      <c r="J9" s="13">
        <f t="shared" si="1"/>
        <v>91.611125648406116</v>
      </c>
    </row>
    <row r="10" spans="1:10" s="14" customFormat="1" ht="24.95" customHeight="1" x14ac:dyDescent="0.25">
      <c r="A10" s="11">
        <v>6</v>
      </c>
      <c r="B10" s="12" t="s">
        <v>18</v>
      </c>
      <c r="C10" s="12">
        <v>108954</v>
      </c>
      <c r="D10" s="12">
        <v>69206</v>
      </c>
      <c r="E10" s="12">
        <v>66982</v>
      </c>
      <c r="F10" s="12">
        <v>62425</v>
      </c>
      <c r="G10" s="12">
        <v>66847</v>
      </c>
      <c r="H10" s="13">
        <f t="shared" si="0"/>
        <v>96.786405802965064</v>
      </c>
      <c r="I10" s="13">
        <f t="shared" si="2"/>
        <v>96.591336011328494</v>
      </c>
      <c r="J10" s="13">
        <f t="shared" si="1"/>
        <v>93.196679704995361</v>
      </c>
    </row>
    <row r="11" spans="1:10" s="14" customFormat="1" ht="24.95" customHeight="1" x14ac:dyDescent="0.25">
      <c r="A11" s="11">
        <v>7</v>
      </c>
      <c r="B11" s="12" t="s">
        <v>19</v>
      </c>
      <c r="C11" s="12">
        <v>28270</v>
      </c>
      <c r="D11" s="12">
        <v>27135</v>
      </c>
      <c r="E11" s="12">
        <v>26735</v>
      </c>
      <c r="F11" s="12">
        <v>25590</v>
      </c>
      <c r="G11" s="12">
        <v>26775</v>
      </c>
      <c r="H11" s="13">
        <f t="shared" si="0"/>
        <v>98.525889073152754</v>
      </c>
      <c r="I11" s="13">
        <f t="shared" si="2"/>
        <v>98.673300165837475</v>
      </c>
      <c r="J11" s="13">
        <f t="shared" si="1"/>
        <v>95.717224611931925</v>
      </c>
    </row>
    <row r="12" spans="1:10" s="14" customFormat="1" ht="24.95" customHeight="1" x14ac:dyDescent="0.25">
      <c r="A12" s="11">
        <v>8</v>
      </c>
      <c r="B12" s="12" t="s">
        <v>20</v>
      </c>
      <c r="C12" s="12">
        <v>148061</v>
      </c>
      <c r="D12" s="12">
        <v>77375</v>
      </c>
      <c r="E12" s="12">
        <v>71227</v>
      </c>
      <c r="F12" s="12">
        <v>45958</v>
      </c>
      <c r="G12" s="12">
        <v>71826</v>
      </c>
      <c r="H12" s="13">
        <f t="shared" si="0"/>
        <v>92.054281098546042</v>
      </c>
      <c r="I12" s="13">
        <f t="shared" si="2"/>
        <v>92.828432956381263</v>
      </c>
      <c r="J12" s="13">
        <f t="shared" si="1"/>
        <v>64.523284709450067</v>
      </c>
    </row>
    <row r="13" spans="1:10" s="14" customFormat="1" ht="24.95" customHeight="1" x14ac:dyDescent="0.25">
      <c r="A13" s="11">
        <v>9</v>
      </c>
      <c r="B13" s="12" t="s">
        <v>21</v>
      </c>
      <c r="C13" s="12">
        <v>464752</v>
      </c>
      <c r="D13" s="12">
        <v>322936</v>
      </c>
      <c r="E13" s="12">
        <v>305519</v>
      </c>
      <c r="F13" s="12">
        <v>215438</v>
      </c>
      <c r="G13" s="12">
        <v>306828</v>
      </c>
      <c r="H13" s="13">
        <f t="shared" si="0"/>
        <v>94.606671290905936</v>
      </c>
      <c r="I13" s="13">
        <f t="shared" si="2"/>
        <v>95.012014764535394</v>
      </c>
      <c r="J13" s="13">
        <f t="shared" si="1"/>
        <v>70.515418026374789</v>
      </c>
    </row>
    <row r="14" spans="1:10" s="14" customFormat="1" ht="24.95" customHeight="1" x14ac:dyDescent="0.25">
      <c r="A14" s="11">
        <v>10</v>
      </c>
      <c r="B14" s="12" t="s">
        <v>22</v>
      </c>
      <c r="C14" s="12">
        <v>727924</v>
      </c>
      <c r="D14" s="12">
        <v>537877</v>
      </c>
      <c r="E14" s="12">
        <v>511372</v>
      </c>
      <c r="F14" s="12">
        <v>495158</v>
      </c>
      <c r="G14" s="12">
        <v>504399</v>
      </c>
      <c r="H14" s="13">
        <f t="shared" si="0"/>
        <v>95.072293479736075</v>
      </c>
      <c r="I14" s="13">
        <f t="shared" si="2"/>
        <v>93.775900438204275</v>
      </c>
      <c r="J14" s="13">
        <f t="shared" si="1"/>
        <v>96.829314080551939</v>
      </c>
    </row>
    <row r="15" spans="1:10" s="14" customFormat="1" ht="24.95" customHeight="1" x14ac:dyDescent="0.25">
      <c r="A15" s="11">
        <v>11</v>
      </c>
      <c r="B15" s="12" t="s">
        <v>23</v>
      </c>
      <c r="C15" s="12">
        <v>70791</v>
      </c>
      <c r="D15" s="12">
        <v>47788</v>
      </c>
      <c r="E15" s="12">
        <v>47395</v>
      </c>
      <c r="F15" s="12">
        <v>31323</v>
      </c>
      <c r="G15" s="12">
        <v>47415</v>
      </c>
      <c r="H15" s="13">
        <f t="shared" si="0"/>
        <v>99.177617812003021</v>
      </c>
      <c r="I15" s="13">
        <f t="shared" si="2"/>
        <v>99.219469322842556</v>
      </c>
      <c r="J15" s="13">
        <f t="shared" si="1"/>
        <v>66.089249920877734</v>
      </c>
    </row>
    <row r="16" spans="1:10" s="14" customFormat="1" ht="24.95" customHeight="1" x14ac:dyDescent="0.25">
      <c r="A16" s="11">
        <v>12</v>
      </c>
      <c r="B16" s="12" t="s">
        <v>24</v>
      </c>
      <c r="C16" s="12">
        <v>220043</v>
      </c>
      <c r="D16" s="12">
        <v>148928</v>
      </c>
      <c r="E16" s="12">
        <v>140753</v>
      </c>
      <c r="F16" s="12">
        <v>136753</v>
      </c>
      <c r="G16" s="12">
        <v>132789</v>
      </c>
      <c r="H16" s="13">
        <f t="shared" si="0"/>
        <v>94.51077030511388</v>
      </c>
      <c r="I16" s="13">
        <f t="shared" si="2"/>
        <v>89.163219810915336</v>
      </c>
      <c r="J16" s="13">
        <f t="shared" si="1"/>
        <v>97.158142277606871</v>
      </c>
    </row>
    <row r="17" spans="1:10" s="17" customFormat="1" ht="24.95" customHeight="1" x14ac:dyDescent="0.25">
      <c r="A17" s="15" t="s">
        <v>25</v>
      </c>
      <c r="B17" s="15"/>
      <c r="C17" s="16">
        <f>SUM(C5:C16)</f>
        <v>2226569</v>
      </c>
      <c r="D17" s="16">
        <f>SUM(D5:D16)</f>
        <v>1557609</v>
      </c>
      <c r="E17" s="16">
        <f>SUM(E5:E16)</f>
        <v>1477036</v>
      </c>
      <c r="F17" s="16">
        <f>SUM(F5:F16)</f>
        <v>1294874</v>
      </c>
      <c r="G17" s="16">
        <f>SUM(G5:G16)</f>
        <v>1465596</v>
      </c>
      <c r="H17" s="13">
        <f t="shared" si="0"/>
        <v>94.827135693232378</v>
      </c>
      <c r="I17" s="13">
        <f t="shared" si="2"/>
        <v>94.092676660188786</v>
      </c>
      <c r="J17" s="13">
        <f t="shared" si="1"/>
        <v>87.667057539558954</v>
      </c>
    </row>
    <row r="18" spans="1:10" s="14" customFormat="1" ht="24.95" customHeight="1" x14ac:dyDescent="0.25">
      <c r="A18" s="11">
        <v>13</v>
      </c>
      <c r="B18" s="12" t="s">
        <v>26</v>
      </c>
      <c r="C18" s="12">
        <v>99933</v>
      </c>
      <c r="D18" s="12">
        <v>75263</v>
      </c>
      <c r="E18" s="12">
        <v>64150</v>
      </c>
      <c r="F18" s="12">
        <v>50248</v>
      </c>
      <c r="G18" s="12">
        <v>75263</v>
      </c>
      <c r="H18" s="13">
        <f t="shared" si="0"/>
        <v>85.234444547785756</v>
      </c>
      <c r="I18" s="13">
        <f t="shared" si="2"/>
        <v>100</v>
      </c>
      <c r="J18" s="13">
        <f t="shared" si="1"/>
        <v>78.328916601714724</v>
      </c>
    </row>
    <row r="19" spans="1:10" s="14" customFormat="1" ht="24.95" customHeight="1" x14ac:dyDescent="0.25">
      <c r="A19" s="11">
        <v>14</v>
      </c>
      <c r="B19" s="12" t="s">
        <v>27</v>
      </c>
      <c r="C19" s="12">
        <v>7387</v>
      </c>
      <c r="D19" s="12">
        <v>6880</v>
      </c>
      <c r="E19" s="12">
        <v>6114</v>
      </c>
      <c r="F19" s="12">
        <v>3976</v>
      </c>
      <c r="G19" s="12">
        <v>6190</v>
      </c>
      <c r="H19" s="13">
        <f t="shared" si="0"/>
        <v>88.866279069767444</v>
      </c>
      <c r="I19" s="13">
        <f t="shared" si="2"/>
        <v>89.970930232558146</v>
      </c>
      <c r="J19" s="13">
        <f t="shared" si="1"/>
        <v>65.031076218514883</v>
      </c>
    </row>
    <row r="20" spans="1:10" s="14" customFormat="1" ht="24.95" customHeight="1" x14ac:dyDescent="0.25">
      <c r="A20" s="11">
        <v>15</v>
      </c>
      <c r="B20" s="12" t="s">
        <v>28</v>
      </c>
      <c r="C20" s="12">
        <v>4208</v>
      </c>
      <c r="D20" s="12">
        <v>2997</v>
      </c>
      <c r="E20" s="12">
        <v>2035</v>
      </c>
      <c r="F20" s="12">
        <v>0</v>
      </c>
      <c r="G20" s="12">
        <v>2283</v>
      </c>
      <c r="H20" s="13">
        <f t="shared" si="0"/>
        <v>67.901234567901241</v>
      </c>
      <c r="I20" s="13">
        <f t="shared" si="2"/>
        <v>76.176176176176185</v>
      </c>
      <c r="J20" s="13">
        <f t="shared" si="1"/>
        <v>0</v>
      </c>
    </row>
    <row r="21" spans="1:10" s="14" customFormat="1" ht="24.95" customHeight="1" x14ac:dyDescent="0.25">
      <c r="A21" s="11">
        <v>16</v>
      </c>
      <c r="B21" s="12" t="s">
        <v>29</v>
      </c>
      <c r="C21" s="12">
        <v>1481</v>
      </c>
      <c r="D21" s="12">
        <v>1043</v>
      </c>
      <c r="E21" s="12">
        <v>967</v>
      </c>
      <c r="F21" s="12">
        <v>301</v>
      </c>
      <c r="G21" s="12">
        <v>1043</v>
      </c>
      <c r="H21" s="13">
        <f t="shared" si="0"/>
        <v>92.713326941514865</v>
      </c>
      <c r="I21" s="13">
        <f t="shared" si="2"/>
        <v>100</v>
      </c>
      <c r="J21" s="13">
        <f t="shared" si="1"/>
        <v>31.127197518097212</v>
      </c>
    </row>
    <row r="22" spans="1:10" s="14" customFormat="1" ht="24.95" customHeight="1" x14ac:dyDescent="0.25">
      <c r="A22" s="11">
        <v>17</v>
      </c>
      <c r="B22" s="12" t="s">
        <v>30</v>
      </c>
      <c r="C22" s="12">
        <v>1476</v>
      </c>
      <c r="D22" s="12">
        <v>594</v>
      </c>
      <c r="E22" s="12">
        <v>298</v>
      </c>
      <c r="F22" s="12">
        <v>185</v>
      </c>
      <c r="G22" s="12">
        <v>407</v>
      </c>
      <c r="H22" s="13">
        <f t="shared" si="0"/>
        <v>50.168350168350173</v>
      </c>
      <c r="I22" s="13">
        <f t="shared" si="2"/>
        <v>68.518518518518519</v>
      </c>
      <c r="J22" s="13">
        <f t="shared" si="1"/>
        <v>62.080536912751683</v>
      </c>
    </row>
    <row r="23" spans="1:10" s="14" customFormat="1" ht="24.95" customHeight="1" x14ac:dyDescent="0.25">
      <c r="A23" s="11">
        <v>18</v>
      </c>
      <c r="B23" s="12" t="s">
        <v>31</v>
      </c>
      <c r="C23" s="12">
        <v>9287</v>
      </c>
      <c r="D23" s="12">
        <v>6545</v>
      </c>
      <c r="E23" s="12">
        <v>5511</v>
      </c>
      <c r="F23" s="12">
        <v>855</v>
      </c>
      <c r="G23" s="12">
        <v>5623</v>
      </c>
      <c r="H23" s="13">
        <f t="shared" si="0"/>
        <v>84.201680672268907</v>
      </c>
      <c r="I23" s="13">
        <f t="shared" si="2"/>
        <v>85.912910618792964</v>
      </c>
      <c r="J23" s="13">
        <f t="shared" si="1"/>
        <v>15.514425694066414</v>
      </c>
    </row>
    <row r="24" spans="1:10" s="14" customFormat="1" ht="24.95" customHeight="1" x14ac:dyDescent="0.25">
      <c r="A24" s="11">
        <v>19</v>
      </c>
      <c r="B24" s="12" t="s">
        <v>32</v>
      </c>
      <c r="C24" s="12">
        <v>184698</v>
      </c>
      <c r="D24" s="12">
        <v>140832</v>
      </c>
      <c r="E24" s="12">
        <v>106524</v>
      </c>
      <c r="F24" s="12">
        <v>101370</v>
      </c>
      <c r="G24" s="12">
        <v>140506</v>
      </c>
      <c r="H24" s="13">
        <f t="shared" si="0"/>
        <v>75.639059304703466</v>
      </c>
      <c r="I24" s="13">
        <f t="shared" si="2"/>
        <v>99.768518518518519</v>
      </c>
      <c r="J24" s="13">
        <f t="shared" si="1"/>
        <v>95.161653711839591</v>
      </c>
    </row>
    <row r="25" spans="1:10" s="14" customFormat="1" ht="24.95" customHeight="1" x14ac:dyDescent="0.25">
      <c r="A25" s="11">
        <v>20</v>
      </c>
      <c r="B25" s="12" t="s">
        <v>33</v>
      </c>
      <c r="C25" s="12">
        <v>147600</v>
      </c>
      <c r="D25" s="12">
        <v>147600</v>
      </c>
      <c r="E25" s="12">
        <v>127405</v>
      </c>
      <c r="F25" s="12">
        <v>127405</v>
      </c>
      <c r="G25" s="12">
        <v>144119</v>
      </c>
      <c r="H25" s="13">
        <f t="shared" si="0"/>
        <v>86.31775067750678</v>
      </c>
      <c r="I25" s="13">
        <f t="shared" si="2"/>
        <v>97.641598915989164</v>
      </c>
      <c r="J25" s="13">
        <f t="shared" si="1"/>
        <v>100</v>
      </c>
    </row>
    <row r="26" spans="1:10" s="14" customFormat="1" ht="24.95" customHeight="1" x14ac:dyDescent="0.25">
      <c r="A26" s="11">
        <v>21</v>
      </c>
      <c r="B26" s="12" t="s">
        <v>34</v>
      </c>
      <c r="C26" s="12">
        <v>46953</v>
      </c>
      <c r="D26" s="12">
        <v>23879</v>
      </c>
      <c r="E26" s="12">
        <v>19894</v>
      </c>
      <c r="F26" s="12">
        <v>16554</v>
      </c>
      <c r="G26" s="12">
        <v>22087</v>
      </c>
      <c r="H26" s="13">
        <f t="shared" si="0"/>
        <v>83.311696469701417</v>
      </c>
      <c r="I26" s="13">
        <f t="shared" si="2"/>
        <v>92.495498136437874</v>
      </c>
      <c r="J26" s="13">
        <f t="shared" si="1"/>
        <v>83.211018397506791</v>
      </c>
    </row>
    <row r="27" spans="1:10" s="14" customFormat="1" ht="24.95" customHeight="1" x14ac:dyDescent="0.25">
      <c r="A27" s="11">
        <v>22</v>
      </c>
      <c r="B27" s="12" t="s">
        <v>35</v>
      </c>
      <c r="C27" s="12">
        <v>31749</v>
      </c>
      <c r="D27" s="12">
        <v>31749</v>
      </c>
      <c r="E27" s="12">
        <v>28948</v>
      </c>
      <c r="F27" s="12">
        <v>28948</v>
      </c>
      <c r="G27" s="12">
        <v>31698</v>
      </c>
      <c r="H27" s="13">
        <f t="shared" si="0"/>
        <v>91.177674887398027</v>
      </c>
      <c r="I27" s="13">
        <f t="shared" si="2"/>
        <v>99.839365019370689</v>
      </c>
      <c r="J27" s="13">
        <f t="shared" si="1"/>
        <v>100</v>
      </c>
    </row>
    <row r="28" spans="1:10" s="14" customFormat="1" ht="24.95" customHeight="1" x14ac:dyDescent="0.25">
      <c r="A28" s="11">
        <v>23</v>
      </c>
      <c r="B28" s="12" t="s">
        <v>36</v>
      </c>
      <c r="C28" s="12">
        <v>4872</v>
      </c>
      <c r="D28" s="12">
        <v>2576</v>
      </c>
      <c r="E28" s="12">
        <v>2576</v>
      </c>
      <c r="F28" s="12">
        <v>2576</v>
      </c>
      <c r="G28" s="12">
        <v>2576</v>
      </c>
      <c r="H28" s="13">
        <f t="shared" si="0"/>
        <v>100</v>
      </c>
      <c r="I28" s="13">
        <f t="shared" si="2"/>
        <v>100</v>
      </c>
      <c r="J28" s="13">
        <f t="shared" si="1"/>
        <v>100</v>
      </c>
    </row>
    <row r="29" spans="1:10" s="14" customFormat="1" ht="24.95" customHeight="1" x14ac:dyDescent="0.25">
      <c r="A29" s="11">
        <v>24</v>
      </c>
      <c r="B29" s="12" t="s">
        <v>37</v>
      </c>
      <c r="C29" s="12">
        <v>18090</v>
      </c>
      <c r="D29" s="12">
        <v>13055</v>
      </c>
      <c r="E29" s="12">
        <v>11238</v>
      </c>
      <c r="F29" s="12">
        <v>6872</v>
      </c>
      <c r="G29" s="12">
        <v>11982</v>
      </c>
      <c r="H29" s="13">
        <f t="shared" si="0"/>
        <v>86.081960934507848</v>
      </c>
      <c r="I29" s="13">
        <f t="shared" si="2"/>
        <v>91.780926847950965</v>
      </c>
      <c r="J29" s="13">
        <f t="shared" si="1"/>
        <v>61.14967075992169</v>
      </c>
    </row>
    <row r="30" spans="1:10" s="14" customFormat="1" ht="24.95" customHeight="1" x14ac:dyDescent="0.25">
      <c r="A30" s="11">
        <v>25</v>
      </c>
      <c r="B30" s="12" t="s">
        <v>38</v>
      </c>
      <c r="C30" s="12">
        <v>4070</v>
      </c>
      <c r="D30" s="12">
        <v>2512</v>
      </c>
      <c r="E30" s="12">
        <v>2322</v>
      </c>
      <c r="F30" s="12">
        <v>2102</v>
      </c>
      <c r="G30" s="12">
        <v>2512</v>
      </c>
      <c r="H30" s="13">
        <f t="shared" si="0"/>
        <v>92.436305732484087</v>
      </c>
      <c r="I30" s="13">
        <f t="shared" si="2"/>
        <v>100</v>
      </c>
      <c r="J30" s="13">
        <f t="shared" si="1"/>
        <v>90.525409130060297</v>
      </c>
    </row>
    <row r="31" spans="1:10" s="14" customFormat="1" ht="24.95" customHeight="1" x14ac:dyDescent="0.25">
      <c r="A31" s="11">
        <v>26</v>
      </c>
      <c r="B31" s="12" t="s">
        <v>39</v>
      </c>
      <c r="C31" s="12">
        <v>79714</v>
      </c>
      <c r="D31" s="12">
        <v>56265</v>
      </c>
      <c r="E31" s="12">
        <v>51056</v>
      </c>
      <c r="F31" s="12">
        <v>28408</v>
      </c>
      <c r="G31" s="12">
        <v>56199</v>
      </c>
      <c r="H31" s="13">
        <f t="shared" si="0"/>
        <v>90.742024349062461</v>
      </c>
      <c r="I31" s="13">
        <f t="shared" si="2"/>
        <v>99.882697947214069</v>
      </c>
      <c r="J31" s="13">
        <f t="shared" si="1"/>
        <v>55.640864932623003</v>
      </c>
    </row>
    <row r="32" spans="1:10" s="14" customFormat="1" ht="24.95" customHeight="1" x14ac:dyDescent="0.25">
      <c r="A32" s="11">
        <v>27</v>
      </c>
      <c r="B32" s="12" t="s">
        <v>40</v>
      </c>
      <c r="C32" s="12">
        <v>2977</v>
      </c>
      <c r="D32" s="12">
        <v>2907</v>
      </c>
      <c r="E32" s="12">
        <v>2267</v>
      </c>
      <c r="F32" s="12">
        <v>148</v>
      </c>
      <c r="G32" s="12">
        <v>2555</v>
      </c>
      <c r="H32" s="13">
        <f t="shared" si="0"/>
        <v>77.984176126590981</v>
      </c>
      <c r="I32" s="13">
        <f t="shared" si="2"/>
        <v>87.891296869625052</v>
      </c>
      <c r="J32" s="13">
        <f t="shared" si="1"/>
        <v>6.5284516982796648</v>
      </c>
    </row>
    <row r="33" spans="1:10" s="14" customFormat="1" ht="24.95" customHeight="1" x14ac:dyDescent="0.25">
      <c r="A33" s="11">
        <v>28</v>
      </c>
      <c r="B33" s="12" t="s">
        <v>41</v>
      </c>
      <c r="C33" s="12">
        <v>7822</v>
      </c>
      <c r="D33" s="12">
        <v>3261</v>
      </c>
      <c r="E33" s="12">
        <v>3082</v>
      </c>
      <c r="F33" s="12">
        <v>2794</v>
      </c>
      <c r="G33" s="12">
        <v>3257</v>
      </c>
      <c r="H33" s="13">
        <f t="shared" si="0"/>
        <v>94.510886231217413</v>
      </c>
      <c r="I33" s="13">
        <f t="shared" si="2"/>
        <v>99.877338239803734</v>
      </c>
      <c r="J33" s="13">
        <f t="shared" si="1"/>
        <v>90.655418559377026</v>
      </c>
    </row>
    <row r="34" spans="1:10" s="14" customFormat="1" ht="24.95" customHeight="1" x14ac:dyDescent="0.25">
      <c r="A34" s="11">
        <v>29</v>
      </c>
      <c r="B34" s="12" t="s">
        <v>42</v>
      </c>
      <c r="C34" s="12">
        <v>267</v>
      </c>
      <c r="D34" s="12">
        <v>267</v>
      </c>
      <c r="E34" s="12">
        <v>267</v>
      </c>
      <c r="F34" s="12">
        <v>258</v>
      </c>
      <c r="G34" s="12">
        <v>267</v>
      </c>
      <c r="H34" s="13">
        <f t="shared" si="0"/>
        <v>100</v>
      </c>
      <c r="I34" s="13">
        <f t="shared" si="2"/>
        <v>100</v>
      </c>
      <c r="J34" s="13">
        <f t="shared" si="1"/>
        <v>96.629213483146074</v>
      </c>
    </row>
    <row r="35" spans="1:10" s="14" customFormat="1" ht="24.95" customHeight="1" x14ac:dyDescent="0.25">
      <c r="A35" s="11">
        <v>30</v>
      </c>
      <c r="B35" s="12" t="s">
        <v>43</v>
      </c>
      <c r="C35" s="12">
        <v>27713</v>
      </c>
      <c r="D35" s="12">
        <v>27713</v>
      </c>
      <c r="E35" s="12">
        <v>24660</v>
      </c>
      <c r="F35" s="12">
        <v>13737</v>
      </c>
      <c r="G35" s="12">
        <v>27713</v>
      </c>
      <c r="H35" s="13">
        <f t="shared" si="0"/>
        <v>88.983509544257217</v>
      </c>
      <c r="I35" s="13">
        <f t="shared" si="2"/>
        <v>100</v>
      </c>
      <c r="J35" s="13">
        <f t="shared" si="1"/>
        <v>55.705596107055968</v>
      </c>
    </row>
    <row r="36" spans="1:10" s="17" customFormat="1" ht="24.95" customHeight="1" x14ac:dyDescent="0.25">
      <c r="A36" s="15" t="s">
        <v>44</v>
      </c>
      <c r="B36" s="15"/>
      <c r="C36" s="16">
        <f>SUM(C18:C35)</f>
        <v>680297</v>
      </c>
      <c r="D36" s="16">
        <f>SUM(D18:D35)</f>
        <v>545938</v>
      </c>
      <c r="E36" s="16">
        <f>SUM(E18:E35)</f>
        <v>459314</v>
      </c>
      <c r="F36" s="16">
        <f t="shared" ref="F36:G36" si="3">SUM(F18:F35)</f>
        <v>386737</v>
      </c>
      <c r="G36" s="16">
        <f t="shared" si="3"/>
        <v>536280</v>
      </c>
      <c r="H36" s="13">
        <f t="shared" si="0"/>
        <v>84.132996787180957</v>
      </c>
      <c r="I36" s="13">
        <f t="shared" si="2"/>
        <v>98.230934648256763</v>
      </c>
      <c r="J36" s="13">
        <f t="shared" si="1"/>
        <v>84.19882694627205</v>
      </c>
    </row>
    <row r="37" spans="1:10" s="17" customFormat="1" ht="24.95" customHeight="1" x14ac:dyDescent="0.25">
      <c r="A37" s="15" t="s">
        <v>45</v>
      </c>
      <c r="B37" s="15"/>
      <c r="C37" s="16">
        <f>C17+C36</f>
        <v>2906866</v>
      </c>
      <c r="D37" s="16">
        <f>D17+D36</f>
        <v>2103547</v>
      </c>
      <c r="E37" s="16">
        <f t="shared" ref="E37:G37" si="4">E17+E36</f>
        <v>1936350</v>
      </c>
      <c r="F37" s="16">
        <f t="shared" si="4"/>
        <v>1681611</v>
      </c>
      <c r="G37" s="16">
        <f t="shared" si="4"/>
        <v>2001876</v>
      </c>
      <c r="H37" s="13">
        <f t="shared" si="0"/>
        <v>92.051663214560932</v>
      </c>
      <c r="I37" s="13">
        <f t="shared" si="2"/>
        <v>95.166687504486475</v>
      </c>
      <c r="J37" s="13">
        <f t="shared" si="1"/>
        <v>86.844372143465804</v>
      </c>
    </row>
    <row r="38" spans="1:10" s="14" customFormat="1" ht="24.95" customHeight="1" x14ac:dyDescent="0.25">
      <c r="A38" s="11">
        <v>31</v>
      </c>
      <c r="B38" s="12" t="s">
        <v>46</v>
      </c>
      <c r="C38" s="12">
        <v>5786</v>
      </c>
      <c r="D38" s="12">
        <v>5786</v>
      </c>
      <c r="E38" s="12">
        <v>5786</v>
      </c>
      <c r="F38" s="12">
        <v>5786</v>
      </c>
      <c r="G38" s="12">
        <v>5786</v>
      </c>
      <c r="H38" s="13">
        <f t="shared" si="0"/>
        <v>100</v>
      </c>
      <c r="I38" s="13">
        <f t="shared" si="2"/>
        <v>100</v>
      </c>
      <c r="J38" s="13">
        <f t="shared" si="1"/>
        <v>100</v>
      </c>
    </row>
    <row r="39" spans="1:10" s="14" customFormat="1" ht="24.95" customHeight="1" x14ac:dyDescent="0.25">
      <c r="A39" s="11">
        <v>32</v>
      </c>
      <c r="B39" s="12" t="s">
        <v>47</v>
      </c>
      <c r="C39" s="12">
        <v>1967</v>
      </c>
      <c r="D39" s="12">
        <v>1724</v>
      </c>
      <c r="E39" s="12">
        <v>5</v>
      </c>
      <c r="F39" s="12">
        <v>5</v>
      </c>
      <c r="G39" s="12">
        <v>1724</v>
      </c>
      <c r="H39" s="13">
        <f t="shared" si="0"/>
        <v>0.29002320185614849</v>
      </c>
      <c r="I39" s="13">
        <f t="shared" si="2"/>
        <v>100</v>
      </c>
      <c r="J39" s="13">
        <f t="shared" si="1"/>
        <v>100</v>
      </c>
    </row>
    <row r="40" spans="1:10" s="14" customFormat="1" ht="24.95" customHeight="1" x14ac:dyDescent="0.25">
      <c r="A40" s="11">
        <v>33</v>
      </c>
      <c r="B40" s="12" t="s">
        <v>48</v>
      </c>
      <c r="C40" s="12">
        <v>399</v>
      </c>
      <c r="D40" s="12">
        <v>365</v>
      </c>
      <c r="E40" s="12">
        <v>342</v>
      </c>
      <c r="F40" s="12">
        <v>0</v>
      </c>
      <c r="G40" s="12">
        <v>332</v>
      </c>
      <c r="H40" s="13">
        <f t="shared" si="0"/>
        <v>93.69863013698631</v>
      </c>
      <c r="I40" s="13">
        <f t="shared" si="2"/>
        <v>90.958904109589042</v>
      </c>
      <c r="J40" s="13">
        <f t="shared" si="1"/>
        <v>0</v>
      </c>
    </row>
    <row r="41" spans="1:10" s="14" customFormat="1" ht="24.95" customHeight="1" x14ac:dyDescent="0.25">
      <c r="A41" s="11">
        <v>34</v>
      </c>
      <c r="B41" s="12" t="s">
        <v>49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3" t="e">
        <f t="shared" si="0"/>
        <v>#DIV/0!</v>
      </c>
      <c r="I41" s="13" t="e">
        <f t="shared" si="2"/>
        <v>#DIV/0!</v>
      </c>
      <c r="J41" s="13" t="e">
        <f t="shared" si="1"/>
        <v>#DIV/0!</v>
      </c>
    </row>
    <row r="42" spans="1:10" s="17" customFormat="1" ht="24.95" customHeight="1" x14ac:dyDescent="0.25">
      <c r="A42" s="15" t="s">
        <v>50</v>
      </c>
      <c r="B42" s="15"/>
      <c r="C42" s="16">
        <f>SUM(C38:C41)</f>
        <v>8152</v>
      </c>
      <c r="D42" s="16">
        <f>SUM(D38:D41)</f>
        <v>7875</v>
      </c>
      <c r="E42" s="16">
        <f t="shared" ref="E42:G42" si="5">SUM(E38:E41)</f>
        <v>6133</v>
      </c>
      <c r="F42" s="16">
        <f t="shared" si="5"/>
        <v>5791</v>
      </c>
      <c r="G42" s="16">
        <f t="shared" si="5"/>
        <v>7842</v>
      </c>
      <c r="H42" s="13">
        <f t="shared" si="0"/>
        <v>77.879365079365087</v>
      </c>
      <c r="I42" s="13">
        <f t="shared" si="2"/>
        <v>99.580952380952382</v>
      </c>
      <c r="J42" s="13">
        <f t="shared" si="1"/>
        <v>94.423609978803185</v>
      </c>
    </row>
    <row r="43" spans="1:10" s="14" customFormat="1" ht="24.95" customHeight="1" x14ac:dyDescent="0.25">
      <c r="A43" s="11">
        <v>35</v>
      </c>
      <c r="B43" s="12" t="s">
        <v>51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3" t="e">
        <f t="shared" si="0"/>
        <v>#DIV/0!</v>
      </c>
      <c r="I43" s="13" t="e">
        <f t="shared" si="2"/>
        <v>#DIV/0!</v>
      </c>
      <c r="J43" s="13" t="e">
        <f t="shared" si="1"/>
        <v>#DIV/0!</v>
      </c>
    </row>
    <row r="44" spans="1:10" s="14" customFormat="1" ht="24.95" customHeight="1" x14ac:dyDescent="0.25">
      <c r="A44" s="11">
        <v>36</v>
      </c>
      <c r="B44" s="12" t="s">
        <v>52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3" t="e">
        <f t="shared" si="0"/>
        <v>#DIV/0!</v>
      </c>
      <c r="I44" s="13" t="e">
        <f t="shared" si="2"/>
        <v>#DIV/0!</v>
      </c>
      <c r="J44" s="13" t="e">
        <f t="shared" si="1"/>
        <v>#DIV/0!</v>
      </c>
    </row>
    <row r="45" spans="1:10" s="14" customFormat="1" ht="24.95" customHeight="1" x14ac:dyDescent="0.25">
      <c r="A45" s="11">
        <v>37</v>
      </c>
      <c r="B45" s="12" t="s">
        <v>53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3" t="e">
        <f t="shared" si="0"/>
        <v>#DIV/0!</v>
      </c>
      <c r="I45" s="13" t="e">
        <f t="shared" si="2"/>
        <v>#DIV/0!</v>
      </c>
      <c r="J45" s="13" t="e">
        <f t="shared" si="1"/>
        <v>#DIV/0!</v>
      </c>
    </row>
    <row r="46" spans="1:10" s="17" customFormat="1" ht="24.95" customHeight="1" x14ac:dyDescent="0.25">
      <c r="A46" s="15" t="s">
        <v>54</v>
      </c>
      <c r="B46" s="15"/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3" t="e">
        <f t="shared" si="0"/>
        <v>#DIV/0!</v>
      </c>
      <c r="I46" s="13" t="e">
        <f t="shared" si="2"/>
        <v>#DIV/0!</v>
      </c>
      <c r="J46" s="13" t="e">
        <f t="shared" si="1"/>
        <v>#DIV/0!</v>
      </c>
    </row>
    <row r="47" spans="1:10" s="17" customFormat="1" ht="24.95" customHeight="1" x14ac:dyDescent="0.25">
      <c r="A47" s="15" t="s">
        <v>55</v>
      </c>
      <c r="B47" s="15"/>
      <c r="C47" s="16">
        <f>C37+C42+C46</f>
        <v>2915018</v>
      </c>
      <c r="D47" s="16">
        <f>D37+D42+D46</f>
        <v>2111422</v>
      </c>
      <c r="E47" s="16">
        <f t="shared" ref="E47:G47" si="6">E37+E42+E46</f>
        <v>1942483</v>
      </c>
      <c r="F47" s="16">
        <f t="shared" si="6"/>
        <v>1687402</v>
      </c>
      <c r="G47" s="16">
        <f t="shared" si="6"/>
        <v>2009718</v>
      </c>
      <c r="H47" s="13">
        <f t="shared" si="0"/>
        <v>91.99880459709145</v>
      </c>
      <c r="I47" s="13">
        <f t="shared" si="2"/>
        <v>95.18315144959179</v>
      </c>
      <c r="J47" s="13">
        <f t="shared" si="1"/>
        <v>86.868302064934426</v>
      </c>
    </row>
    <row r="48" spans="1:10" s="14" customFormat="1" ht="24.95" customHeight="1" x14ac:dyDescent="0.25">
      <c r="A48" s="11">
        <v>38</v>
      </c>
      <c r="B48" s="12" t="s">
        <v>56</v>
      </c>
      <c r="C48" s="12">
        <v>45911</v>
      </c>
      <c r="D48" s="12">
        <v>35237</v>
      </c>
      <c r="E48" s="12">
        <v>32351</v>
      </c>
      <c r="F48" s="12">
        <v>0</v>
      </c>
      <c r="G48" s="12">
        <v>30931</v>
      </c>
      <c r="H48" s="13">
        <f t="shared" si="0"/>
        <v>91.809745438033886</v>
      </c>
      <c r="I48" s="13">
        <f t="shared" si="2"/>
        <v>87.779890456054716</v>
      </c>
      <c r="J48" s="13">
        <f t="shared" si="1"/>
        <v>0</v>
      </c>
    </row>
    <row r="49" spans="1:10" s="14" customFormat="1" ht="24.95" customHeight="1" x14ac:dyDescent="0.25">
      <c r="A49" s="11">
        <v>39</v>
      </c>
      <c r="B49" s="12" t="s">
        <v>57</v>
      </c>
      <c r="C49" s="12">
        <v>32293</v>
      </c>
      <c r="D49" s="12">
        <v>9659</v>
      </c>
      <c r="E49" s="12">
        <v>9099</v>
      </c>
      <c r="F49" s="12">
        <v>1946</v>
      </c>
      <c r="G49" s="12">
        <v>8871</v>
      </c>
      <c r="H49" s="13">
        <f t="shared" si="0"/>
        <v>94.202298374572933</v>
      </c>
      <c r="I49" s="13">
        <f t="shared" si="2"/>
        <v>91.841805569934778</v>
      </c>
      <c r="J49" s="13">
        <f t="shared" si="1"/>
        <v>21.386965600615451</v>
      </c>
    </row>
    <row r="50" spans="1:10" s="14" customFormat="1" ht="24.95" customHeight="1" x14ac:dyDescent="0.25">
      <c r="A50" s="11">
        <v>40</v>
      </c>
      <c r="B50" s="12" t="s">
        <v>58</v>
      </c>
      <c r="C50" s="12">
        <v>2980</v>
      </c>
      <c r="D50" s="12">
        <v>881</v>
      </c>
      <c r="E50" s="12">
        <v>582</v>
      </c>
      <c r="F50" s="12">
        <v>0</v>
      </c>
      <c r="G50" s="12">
        <v>572</v>
      </c>
      <c r="H50" s="13">
        <f t="shared" si="0"/>
        <v>66.061293984108971</v>
      </c>
      <c r="I50" s="13">
        <f t="shared" si="2"/>
        <v>64.926220204313282</v>
      </c>
      <c r="J50" s="13">
        <f t="shared" si="1"/>
        <v>0</v>
      </c>
    </row>
    <row r="51" spans="1:10" s="14" customFormat="1" ht="24.95" customHeight="1" x14ac:dyDescent="0.25">
      <c r="A51" s="11">
        <v>41</v>
      </c>
      <c r="B51" s="12" t="s">
        <v>59</v>
      </c>
      <c r="C51" s="12">
        <v>92621</v>
      </c>
      <c r="D51" s="12">
        <v>32607</v>
      </c>
      <c r="E51" s="12">
        <v>30482</v>
      </c>
      <c r="F51" s="12">
        <v>14562</v>
      </c>
      <c r="G51" s="12">
        <v>30101</v>
      </c>
      <c r="H51" s="13">
        <f t="shared" si="0"/>
        <v>93.482994449044682</v>
      </c>
      <c r="I51" s="13">
        <f t="shared" si="2"/>
        <v>92.314533689085167</v>
      </c>
      <c r="J51" s="13">
        <f t="shared" si="1"/>
        <v>47.772455875598716</v>
      </c>
    </row>
    <row r="52" spans="1:10" s="17" customFormat="1" ht="24.95" customHeight="1" x14ac:dyDescent="0.25">
      <c r="A52" s="15" t="s">
        <v>60</v>
      </c>
      <c r="B52" s="15"/>
      <c r="C52" s="16">
        <f>SUM(C48:C51)</f>
        <v>173805</v>
      </c>
      <c r="D52" s="16">
        <f>SUM(D48:D51)</f>
        <v>78384</v>
      </c>
      <c r="E52" s="16">
        <f t="shared" ref="E52:G52" si="7">SUM(E48:E51)</f>
        <v>72514</v>
      </c>
      <c r="F52" s="16">
        <f t="shared" si="7"/>
        <v>16508</v>
      </c>
      <c r="G52" s="16">
        <f t="shared" si="7"/>
        <v>70475</v>
      </c>
      <c r="H52" s="13">
        <f t="shared" si="0"/>
        <v>92.511226780975704</v>
      </c>
      <c r="I52" s="13">
        <f t="shared" si="2"/>
        <v>89.909930598081246</v>
      </c>
      <c r="J52" s="13">
        <f t="shared" si="1"/>
        <v>22.765259122376371</v>
      </c>
    </row>
    <row r="53" spans="1:10" s="17" customFormat="1" ht="24.95" customHeight="1" x14ac:dyDescent="0.25">
      <c r="A53" s="15" t="s">
        <v>61</v>
      </c>
      <c r="B53" s="15"/>
      <c r="C53" s="16">
        <f>C47+C52</f>
        <v>3088823</v>
      </c>
      <c r="D53" s="16">
        <f>D47+D52</f>
        <v>2189806</v>
      </c>
      <c r="E53" s="16">
        <f>E47+E52</f>
        <v>2014997</v>
      </c>
      <c r="F53" s="16">
        <f>F47+F52</f>
        <v>1703910</v>
      </c>
      <c r="G53" s="16">
        <f>G47+G52</f>
        <v>2080193</v>
      </c>
      <c r="H53" s="13">
        <f t="shared" si="0"/>
        <v>92.017146724413038</v>
      </c>
      <c r="I53" s="13">
        <f t="shared" si="2"/>
        <v>94.994396763914253</v>
      </c>
      <c r="J53" s="13">
        <f t="shared" si="1"/>
        <v>84.561416220470804</v>
      </c>
    </row>
  </sheetData>
  <mergeCells count="11">
    <mergeCell ref="B3:B4"/>
    <mergeCell ref="C3:J3"/>
    <mergeCell ref="B2:J2"/>
    <mergeCell ref="A17:B17"/>
    <mergeCell ref="A36:B36"/>
    <mergeCell ref="A53:B53"/>
    <mergeCell ref="A37:B37"/>
    <mergeCell ref="A42:B42"/>
    <mergeCell ref="A46:B46"/>
    <mergeCell ref="A47:B47"/>
    <mergeCell ref="A52:B52"/>
  </mergeCells>
  <pageMargins left="1.1100000000000001" right="0.26" top="0.59" bottom="0.28999999999999998" header="0.21" footer="0.3"/>
  <pageSetup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2020-08-10T05:05:58Z</cp:lastPrinted>
  <dcterms:created xsi:type="dcterms:W3CDTF">2018-01-17T11:47:41Z</dcterms:created>
  <dcterms:modified xsi:type="dcterms:W3CDTF">2020-08-10T05:06:50Z</dcterms:modified>
</cp:coreProperties>
</file>